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240" windowHeight="9615"/>
  </bookViews>
  <sheets>
    <sheet name="2022资金下达" sheetId="2" r:id="rId1"/>
    <sheet name="Sheet1" sheetId="3" r:id="rId2"/>
  </sheets>
  <definedNames>
    <definedName name="_xlnm.Print_Titles" localSheetId="0">'2022资金下达'!$3:$6</definedName>
  </definedNames>
  <calcPr calcId="144525"/>
</workbook>
</file>

<file path=xl/sharedStrings.xml><?xml version="1.0" encoding="utf-8"?>
<sst xmlns="http://schemas.openxmlformats.org/spreadsheetml/2006/main" count="63" uniqueCount="62">
  <si>
    <t>附件1：</t>
  </si>
  <si>
    <t>提前下达2022年自治区财政城乡居民基本养老保险补助资金的分配表</t>
  </si>
  <si>
    <t>单位：人、万元</t>
  </si>
  <si>
    <t>单位项目</t>
  </si>
  <si>
    <t>缴费补助资金部分（按每人每年50元标准补助）</t>
  </si>
  <si>
    <t>基础养老金补助资金部分（按每人每月52元标准补助）</t>
  </si>
  <si>
    <t>2022年自治区财政补助预算资金合计</t>
  </si>
  <si>
    <t>2020年城乡居民养老保险结算资金</t>
  </si>
  <si>
    <t>2022年拨付资金</t>
  </si>
  <si>
    <t>直达资金标识</t>
  </si>
  <si>
    <t>2020年2季度实际参保缴费人数</t>
  </si>
  <si>
    <t>2022年按0%增长率测算参保缴费人数</t>
  </si>
  <si>
    <t>补助
比例</t>
  </si>
  <si>
    <t>城乡居民缴费补贴资金</t>
  </si>
  <si>
    <t>2020年2季度基础养老金领取人数</t>
  </si>
  <si>
    <t>2022年按1%增长率测算领取待遇人数</t>
  </si>
  <si>
    <t>城乡居民基础养老金补助资金</t>
  </si>
  <si>
    <r>
      <rPr>
        <sz val="10"/>
        <color theme="1"/>
        <rFont val="宋体"/>
        <charset val="134"/>
      </rPr>
      <t>4=2×3×50元/</t>
    </r>
    <r>
      <rPr>
        <sz val="10"/>
        <color theme="1"/>
        <rFont val="宋体"/>
        <charset val="134"/>
      </rPr>
      <t>10000</t>
    </r>
  </si>
  <si>
    <r>
      <rPr>
        <sz val="10"/>
        <color theme="1"/>
        <rFont val="宋体"/>
        <charset val="134"/>
      </rPr>
      <t>8=6×7×12×52元</t>
    </r>
    <r>
      <rPr>
        <sz val="10"/>
        <color theme="1"/>
        <rFont val="宋体"/>
        <charset val="134"/>
      </rPr>
      <t>/10000</t>
    </r>
  </si>
  <si>
    <t>9=4+8</t>
  </si>
  <si>
    <t>11=9+10</t>
  </si>
  <si>
    <t xml:space="preserve">  伊吾县</t>
  </si>
  <si>
    <t>01自治区直达资金</t>
  </si>
  <si>
    <t>附件2：</t>
  </si>
  <si>
    <t>中央财政提前下达2021年城乡居民基本养老保险补助资金绩效目标表</t>
  </si>
  <si>
    <t>项目名称</t>
  </si>
  <si>
    <t>城乡居民基本养老保险补助资金</t>
  </si>
  <si>
    <t>自治区主管部门</t>
  </si>
  <si>
    <t>人力资源和社会保障厅</t>
  </si>
  <si>
    <t>县财政部门</t>
  </si>
  <si>
    <t>伊吾县财政局</t>
  </si>
  <si>
    <t>县主管部门</t>
  </si>
  <si>
    <t>伊吾县社会保险中心</t>
  </si>
  <si>
    <t>资金
情况
（万元）</t>
  </si>
  <si>
    <t xml:space="preserve">  年度金额：</t>
  </si>
  <si>
    <t>其中：中央资金</t>
  </si>
  <si>
    <t xml:space="preserve">     地方资金</t>
  </si>
  <si>
    <t>年度总目标</t>
  </si>
  <si>
    <t>落实新政发（2014）76号文件要求，确保符合待遇领取条件的城乡参保居民能够按时足额领取到城乡居民基础养老金，做到“老有所养”。</t>
  </si>
  <si>
    <t>绩效指标</t>
  </si>
  <si>
    <t>一级指标</t>
  </si>
  <si>
    <t>二级指标</t>
  </si>
  <si>
    <t>三级指标</t>
  </si>
  <si>
    <t>指标值</t>
  </si>
  <si>
    <t>产出指标</t>
  </si>
  <si>
    <t>数量指标</t>
  </si>
  <si>
    <t>符合条件的城乡老年居民按时发放率</t>
  </si>
  <si>
    <t>符合条件的城乡老年居民足额发放率</t>
  </si>
  <si>
    <t>时效指标</t>
  </si>
  <si>
    <t>在规定时限内拨付补助资金的地区比例</t>
  </si>
  <si>
    <t>基础养老金发放到位率</t>
  </si>
  <si>
    <t>社会指标效益</t>
  </si>
  <si>
    <t>对实现社会稳定和长治久安总目标的作用</t>
  </si>
  <si>
    <t>持续推动</t>
  </si>
  <si>
    <t>效益指标</t>
  </si>
  <si>
    <t>可持续影响指标</t>
  </si>
  <si>
    <t>对城乡居民基本养老保险制度可持续发展</t>
  </si>
  <si>
    <t>有效推动</t>
  </si>
  <si>
    <t>服务对象满意度指标</t>
  </si>
  <si>
    <t>群众满意度</t>
  </si>
  <si>
    <t>≥95%</t>
  </si>
  <si>
    <t>满意度指标</t>
  </si>
</sst>
</file>

<file path=xl/styles.xml><?xml version="1.0" encoding="utf-8"?>
<styleSheet xmlns="http://schemas.openxmlformats.org/spreadsheetml/2006/main">
  <numFmts count="6">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0_ "/>
    <numFmt numFmtId="177" formatCode="0_ "/>
  </numFmts>
  <fonts count="37">
    <font>
      <sz val="11"/>
      <color theme="1"/>
      <name val="宋体"/>
      <charset val="134"/>
      <scheme val="minor"/>
    </font>
    <font>
      <sz val="12"/>
      <name val="宋体"/>
      <charset val="134"/>
    </font>
    <font>
      <b/>
      <sz val="16"/>
      <color theme="1"/>
      <name val="宋体"/>
      <charset val="134"/>
    </font>
    <font>
      <b/>
      <sz val="16"/>
      <color theme="1"/>
      <name val="宋体"/>
      <charset val="134"/>
      <scheme val="minor"/>
    </font>
    <font>
      <b/>
      <sz val="11"/>
      <color theme="1"/>
      <name val="仿宋"/>
      <charset val="134"/>
    </font>
    <font>
      <sz val="11"/>
      <color theme="1"/>
      <name val="仿宋"/>
      <charset val="134"/>
    </font>
    <font>
      <b/>
      <sz val="11"/>
      <name val="仿宋"/>
      <charset val="134"/>
    </font>
    <font>
      <sz val="11"/>
      <name val="仿宋"/>
      <charset val="134"/>
    </font>
    <font>
      <sz val="10"/>
      <name val="宋体"/>
      <charset val="134"/>
      <scheme val="minor"/>
    </font>
    <font>
      <sz val="12"/>
      <color theme="1"/>
      <name val="宋体"/>
      <charset val="134"/>
    </font>
    <font>
      <b/>
      <sz val="12"/>
      <color theme="1"/>
      <name val="宋体"/>
      <charset val="134"/>
    </font>
    <font>
      <sz val="10"/>
      <color theme="1"/>
      <name val="宋体"/>
      <charset val="134"/>
    </font>
    <font>
      <b/>
      <sz val="14"/>
      <color theme="1"/>
      <name val="宋体"/>
      <charset val="134"/>
    </font>
    <font>
      <sz val="20"/>
      <color theme="1"/>
      <name val="方正小标宋_GBK"/>
      <charset val="134"/>
    </font>
    <font>
      <b/>
      <sz val="10"/>
      <color theme="1"/>
      <name val="宋体"/>
      <charset val="134"/>
    </font>
    <font>
      <b/>
      <sz val="11"/>
      <color theme="1"/>
      <name val="宋体"/>
      <charset val="134"/>
      <scheme val="minor"/>
    </font>
    <font>
      <sz val="11"/>
      <color theme="1"/>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sz val="11"/>
      <color rgb="FFFA7D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0"/>
      <name val="宋体"/>
      <charset val="134"/>
    </font>
  </fonts>
  <fills count="33">
    <fill>
      <patternFill patternType="none"/>
    </fill>
    <fill>
      <patternFill patternType="gray125"/>
    </fill>
    <fill>
      <patternFill patternType="solid">
        <fgColor theme="9" tint="0.599993896298105"/>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rgb="FFFFCC99"/>
        <bgColor indexed="64"/>
      </patternFill>
    </fill>
    <fill>
      <patternFill patternType="solid">
        <fgColor theme="5" tint="0.599993896298105"/>
        <bgColor indexed="64"/>
      </patternFill>
    </fill>
    <fill>
      <patternFill patternType="solid">
        <fgColor rgb="FFFFC7CE"/>
        <bgColor indexed="64"/>
      </patternFill>
    </fill>
    <fill>
      <patternFill patternType="solid">
        <fgColor theme="9"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8"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7"/>
        <bgColor indexed="64"/>
      </patternFill>
    </fill>
    <fill>
      <patternFill patternType="solid">
        <fgColor theme="5"/>
        <bgColor indexed="64"/>
      </patternFill>
    </fill>
    <fill>
      <patternFill patternType="solid">
        <fgColor theme="5" tint="0.799981688894314"/>
        <bgColor indexed="64"/>
      </patternFill>
    </fill>
    <fill>
      <patternFill patternType="solid">
        <fgColor rgb="FFC6EF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9"/>
        <bgColor indexed="64"/>
      </patternFill>
    </fill>
    <fill>
      <patternFill patternType="solid">
        <fgColor theme="8"/>
        <bgColor indexed="64"/>
      </patternFill>
    </fill>
    <fill>
      <patternFill patternType="solid">
        <fgColor theme="6"/>
        <bgColor indexed="64"/>
      </patternFill>
    </fill>
    <fill>
      <patternFill patternType="solid">
        <fgColor theme="7" tint="0.799981688894314"/>
        <bgColor indexed="64"/>
      </patternFill>
    </fill>
    <fill>
      <patternFill patternType="solid">
        <fgColor theme="7" tint="0.599993896298105"/>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thin">
        <color auto="1"/>
      </bottom>
      <diagonal/>
    </border>
    <border diagonalDown="1">
      <left style="thin">
        <color auto="1"/>
      </left>
      <right style="thin">
        <color auto="1"/>
      </right>
      <top style="thin">
        <color auto="1"/>
      </top>
      <bottom style="thin">
        <color auto="1"/>
      </bottom>
      <diagonal style="thin">
        <color auto="1"/>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double">
        <color rgb="FFFF800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52">
    <xf numFmtId="0" fontId="0" fillId="0" borderId="0">
      <alignment vertical="center"/>
    </xf>
    <xf numFmtId="42" fontId="0" fillId="0" borderId="0" applyFont="0" applyFill="0" applyBorder="0" applyAlignment="0" applyProtection="0">
      <alignment vertical="center"/>
    </xf>
    <xf numFmtId="0" fontId="17" fillId="7" borderId="0" applyNumberFormat="0" applyBorder="0" applyAlignment="0" applyProtection="0">
      <alignment vertical="center"/>
    </xf>
    <xf numFmtId="0" fontId="18" fillId="8"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4" borderId="0" applyNumberFormat="0" applyBorder="0" applyAlignment="0" applyProtection="0">
      <alignment vertical="center"/>
    </xf>
    <xf numFmtId="0" fontId="19" fillId="10" borderId="0" applyNumberFormat="0" applyBorder="0" applyAlignment="0" applyProtection="0">
      <alignment vertical="center"/>
    </xf>
    <xf numFmtId="43" fontId="0" fillId="0" borderId="0" applyFont="0" applyFill="0" applyBorder="0" applyAlignment="0" applyProtection="0">
      <alignment vertical="center"/>
    </xf>
    <xf numFmtId="0" fontId="20" fillId="12"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13" borderId="10" applyNumberFormat="0" applyFont="0" applyAlignment="0" applyProtection="0">
      <alignment vertical="center"/>
    </xf>
    <xf numFmtId="0" fontId="20" fillId="16" borderId="0" applyNumberFormat="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1" applyNumberFormat="0" applyFill="0" applyAlignment="0" applyProtection="0">
      <alignment vertical="center"/>
    </xf>
    <xf numFmtId="0" fontId="28" fillId="0" borderId="11" applyNumberFormat="0" applyFill="0" applyAlignment="0" applyProtection="0">
      <alignment vertical="center"/>
    </xf>
    <xf numFmtId="0" fontId="20" fillId="17" borderId="0" applyNumberFormat="0" applyBorder="0" applyAlignment="0" applyProtection="0">
      <alignment vertical="center"/>
    </xf>
    <xf numFmtId="0" fontId="23" fillId="0" borderId="13" applyNumberFormat="0" applyFill="0" applyAlignment="0" applyProtection="0">
      <alignment vertical="center"/>
    </xf>
    <xf numFmtId="0" fontId="20" fillId="15" borderId="0" applyNumberFormat="0" applyBorder="0" applyAlignment="0" applyProtection="0">
      <alignment vertical="center"/>
    </xf>
    <xf numFmtId="0" fontId="30" fillId="18" borderId="14" applyNumberFormat="0" applyAlignment="0" applyProtection="0">
      <alignment vertical="center"/>
    </xf>
    <xf numFmtId="0" fontId="31" fillId="18" borderId="9" applyNumberFormat="0" applyAlignment="0" applyProtection="0">
      <alignment vertical="center"/>
    </xf>
    <xf numFmtId="0" fontId="32" fillId="19" borderId="15" applyNumberFormat="0" applyAlignment="0" applyProtection="0">
      <alignment vertical="center"/>
    </xf>
    <xf numFmtId="0" fontId="1" fillId="0" borderId="0">
      <alignment vertical="center"/>
    </xf>
    <xf numFmtId="0" fontId="17" fillId="6" borderId="0" applyNumberFormat="0" applyBorder="0" applyAlignment="0" applyProtection="0">
      <alignment vertical="center"/>
    </xf>
    <xf numFmtId="0" fontId="20" fillId="21" borderId="0" applyNumberFormat="0" applyBorder="0" applyAlignment="0" applyProtection="0">
      <alignment vertical="center"/>
    </xf>
    <xf numFmtId="0" fontId="29" fillId="0" borderId="12" applyNumberFormat="0" applyFill="0" applyAlignment="0" applyProtection="0">
      <alignment vertical="center"/>
    </xf>
    <xf numFmtId="0" fontId="33" fillId="0" borderId="16" applyNumberFormat="0" applyFill="0" applyAlignment="0" applyProtection="0">
      <alignment vertical="center"/>
    </xf>
    <xf numFmtId="0" fontId="34" fillId="23" borderId="0" applyNumberFormat="0" applyBorder="0" applyAlignment="0" applyProtection="0">
      <alignment vertical="center"/>
    </xf>
    <xf numFmtId="0" fontId="35" fillId="24" borderId="0" applyNumberFormat="0" applyBorder="0" applyAlignment="0" applyProtection="0">
      <alignment vertical="center"/>
    </xf>
    <xf numFmtId="0" fontId="17" fillId="5" borderId="0" applyNumberFormat="0" applyBorder="0" applyAlignment="0" applyProtection="0">
      <alignment vertical="center"/>
    </xf>
    <xf numFmtId="0" fontId="20" fillId="25" borderId="0" applyNumberFormat="0" applyBorder="0" applyAlignment="0" applyProtection="0">
      <alignment vertical="center"/>
    </xf>
    <xf numFmtId="0" fontId="17" fillId="26" borderId="0" applyNumberFormat="0" applyBorder="0" applyAlignment="0" applyProtection="0">
      <alignment vertical="center"/>
    </xf>
    <xf numFmtId="0" fontId="17" fillId="27" borderId="0" applyNumberFormat="0" applyBorder="0" applyAlignment="0" applyProtection="0">
      <alignment vertical="center"/>
    </xf>
    <xf numFmtId="0" fontId="17" fillId="22" borderId="0" applyNumberFormat="0" applyBorder="0" applyAlignment="0" applyProtection="0">
      <alignment vertical="center"/>
    </xf>
    <xf numFmtId="0" fontId="17" fillId="9" borderId="0" applyNumberFormat="0" applyBorder="0" applyAlignment="0" applyProtection="0">
      <alignment vertical="center"/>
    </xf>
    <xf numFmtId="0" fontId="20" fillId="30" borderId="0" applyNumberFormat="0" applyBorder="0" applyAlignment="0" applyProtection="0">
      <alignment vertical="center"/>
    </xf>
    <xf numFmtId="0" fontId="20" fillId="20" borderId="0" applyNumberFormat="0" applyBorder="0" applyAlignment="0" applyProtection="0">
      <alignment vertical="center"/>
    </xf>
    <xf numFmtId="0" fontId="17" fillId="31" borderId="0" applyNumberFormat="0" applyBorder="0" applyAlignment="0" applyProtection="0">
      <alignment vertical="center"/>
    </xf>
    <xf numFmtId="0" fontId="17" fillId="32" borderId="0" applyNumberFormat="0" applyBorder="0" applyAlignment="0" applyProtection="0">
      <alignment vertical="center"/>
    </xf>
    <xf numFmtId="0" fontId="20" fillId="29" borderId="0" applyNumberFormat="0" applyBorder="0" applyAlignment="0" applyProtection="0">
      <alignment vertical="center"/>
    </xf>
    <xf numFmtId="0" fontId="17" fillId="3" borderId="0" applyNumberFormat="0" applyBorder="0" applyAlignment="0" applyProtection="0">
      <alignment vertical="center"/>
    </xf>
    <xf numFmtId="0" fontId="20" fillId="14" borderId="0" applyNumberFormat="0" applyBorder="0" applyAlignment="0" applyProtection="0">
      <alignment vertical="center"/>
    </xf>
    <xf numFmtId="0" fontId="20" fillId="28" borderId="0" applyNumberFormat="0" applyBorder="0" applyAlignment="0" applyProtection="0">
      <alignment vertical="center"/>
    </xf>
    <xf numFmtId="0" fontId="17" fillId="2" borderId="0" applyNumberFormat="0" applyBorder="0" applyAlignment="0" applyProtection="0">
      <alignment vertical="center"/>
    </xf>
    <xf numFmtId="0" fontId="20" fillId="11" borderId="0" applyNumberFormat="0" applyBorder="0" applyAlignment="0" applyProtection="0">
      <alignment vertical="center"/>
    </xf>
    <xf numFmtId="0" fontId="0" fillId="0" borderId="0"/>
    <xf numFmtId="0" fontId="36" fillId="0" borderId="0"/>
  </cellStyleXfs>
  <cellXfs count="61">
    <xf numFmtId="0" fontId="0" fillId="0" borderId="0" xfId="0">
      <alignment vertical="center"/>
    </xf>
    <xf numFmtId="0" fontId="1" fillId="0" borderId="0" xfId="0" applyFont="1" applyFill="1" applyAlignment="1">
      <alignment vertical="center"/>
    </xf>
    <xf numFmtId="0" fontId="0" fillId="0" borderId="0" xfId="0" applyFont="1">
      <alignment vertical="center"/>
    </xf>
    <xf numFmtId="0" fontId="2" fillId="0" borderId="0" xfId="0" applyFont="1" applyFill="1" applyBorder="1" applyAlignment="1">
      <alignment horizontal="center" vertical="center" wrapText="1"/>
    </xf>
    <xf numFmtId="0" fontId="3" fillId="0" borderId="0" xfId="0" applyFont="1" applyFill="1" applyBorder="1" applyAlignment="1">
      <alignment horizontal="center" vertical="center" wrapText="1"/>
    </xf>
    <xf numFmtId="0" fontId="4" fillId="0" borderId="1" xfId="0" applyFont="1" applyFill="1" applyBorder="1" applyAlignment="1">
      <alignment horizontal="center" vertical="center"/>
    </xf>
    <xf numFmtId="0" fontId="5" fillId="0" borderId="1" xfId="0" applyFont="1" applyFill="1" applyBorder="1" applyAlignment="1">
      <alignment horizontal="center" vertical="center"/>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xf>
    <xf numFmtId="0" fontId="5" fillId="0" borderId="3" xfId="0" applyFont="1" applyFill="1" applyBorder="1" applyAlignment="1">
      <alignment horizontal="center" vertical="center"/>
    </xf>
    <xf numFmtId="0" fontId="5" fillId="0" borderId="1" xfId="0" applyNumberFormat="1" applyFont="1" applyFill="1" applyBorder="1" applyAlignment="1">
      <alignment horizontal="center" vertical="center" wrapText="1"/>
    </xf>
    <xf numFmtId="0" fontId="6" fillId="0" borderId="1" xfId="51" applyFont="1" applyFill="1" applyBorder="1" applyAlignment="1">
      <alignment horizontal="center" vertical="center" wrapText="1"/>
    </xf>
    <xf numFmtId="0" fontId="7" fillId="0" borderId="1" xfId="51" applyFont="1" applyFill="1" applyBorder="1" applyAlignment="1">
      <alignment horizontal="center" vertical="center" wrapText="1"/>
    </xf>
    <xf numFmtId="0" fontId="5" fillId="0" borderId="1" xfId="0" applyFont="1" applyFill="1" applyBorder="1" applyAlignment="1">
      <alignment horizontal="left" vertical="center" wrapText="1"/>
    </xf>
    <xf numFmtId="0" fontId="5" fillId="0" borderId="1" xfId="0" applyFont="1" applyFill="1" applyBorder="1" applyAlignment="1">
      <alignment horizontal="center" vertical="center" wrapText="1"/>
    </xf>
    <xf numFmtId="0" fontId="5" fillId="0" borderId="4" xfId="0" applyFont="1" applyFill="1" applyBorder="1" applyAlignment="1">
      <alignment horizontal="center" vertical="center" wrapText="1"/>
    </xf>
    <xf numFmtId="9" fontId="5" fillId="0" borderId="1" xfId="0" applyNumberFormat="1" applyFont="1" applyFill="1" applyBorder="1" applyAlignment="1">
      <alignment horizontal="center" vertical="center" wrapText="1"/>
    </xf>
    <xf numFmtId="0" fontId="5" fillId="0" borderId="5"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8" fillId="0" borderId="1" xfId="51" applyFont="1" applyFill="1" applyBorder="1" applyAlignment="1">
      <alignment horizontal="center" vertical="center" wrapText="1"/>
    </xf>
    <xf numFmtId="0" fontId="5" fillId="0" borderId="1" xfId="0" applyFont="1" applyFill="1" applyBorder="1" applyAlignment="1">
      <alignment vertical="center" wrapText="1"/>
    </xf>
    <xf numFmtId="9" fontId="8" fillId="0" borderId="1" xfId="51" applyNumberFormat="1" applyFont="1" applyFill="1" applyBorder="1" applyAlignment="1">
      <alignment horizontal="center" vertical="center" wrapText="1"/>
    </xf>
    <xf numFmtId="0" fontId="0" fillId="0" borderId="1" xfId="0" applyBorder="1">
      <alignment vertical="center"/>
    </xf>
    <xf numFmtId="0" fontId="9" fillId="0" borderId="0" xfId="0" applyFont="1" applyFill="1" applyBorder="1" applyAlignment="1" applyProtection="1">
      <alignment vertical="center"/>
    </xf>
    <xf numFmtId="0" fontId="9" fillId="0" borderId="0" xfId="0" applyFont="1" applyFill="1" applyBorder="1" applyAlignment="1">
      <alignment vertical="center"/>
    </xf>
    <xf numFmtId="0" fontId="10" fillId="0" borderId="0" xfId="0" applyFont="1" applyFill="1" applyBorder="1" applyAlignment="1">
      <alignment horizontal="center" vertical="center"/>
    </xf>
    <xf numFmtId="177" fontId="9" fillId="0" borderId="0" xfId="0" applyNumberFormat="1" applyFont="1" applyFill="1" applyBorder="1" applyAlignment="1">
      <alignment vertical="center"/>
    </xf>
    <xf numFmtId="176" fontId="9" fillId="0" borderId="0" xfId="0" applyNumberFormat="1" applyFont="1" applyFill="1" applyBorder="1" applyAlignment="1">
      <alignment vertical="center"/>
    </xf>
    <xf numFmtId="0" fontId="9" fillId="0" borderId="0" xfId="0" applyFont="1" applyFill="1" applyBorder="1" applyAlignment="1">
      <alignment horizontal="center" vertical="center"/>
    </xf>
    <xf numFmtId="0" fontId="11" fillId="0" borderId="0" xfId="0" applyFont="1" applyFill="1" applyBorder="1" applyAlignment="1">
      <alignment vertical="center"/>
    </xf>
    <xf numFmtId="0" fontId="12" fillId="0" borderId="0" xfId="0" applyFont="1" applyFill="1" applyBorder="1" applyAlignment="1">
      <alignment horizontal="left" vertical="center"/>
    </xf>
    <xf numFmtId="0" fontId="12" fillId="0" borderId="0" xfId="0" applyFont="1" applyFill="1" applyBorder="1" applyAlignment="1">
      <alignment horizontal="center" vertical="center"/>
    </xf>
    <xf numFmtId="177" fontId="12" fillId="0" borderId="0" xfId="0" applyNumberFormat="1" applyFont="1" applyFill="1" applyBorder="1" applyAlignment="1">
      <alignment horizontal="left" vertical="center"/>
    </xf>
    <xf numFmtId="176" fontId="12" fillId="0" borderId="0" xfId="0" applyNumberFormat="1" applyFont="1" applyFill="1" applyBorder="1" applyAlignment="1">
      <alignment horizontal="left" vertical="center"/>
    </xf>
    <xf numFmtId="0" fontId="13" fillId="0" borderId="0" xfId="0" applyFont="1" applyFill="1" applyAlignment="1">
      <alignment horizontal="center" vertical="center"/>
    </xf>
    <xf numFmtId="0" fontId="9" fillId="0" borderId="7" xfId="0" applyFont="1" applyFill="1" applyBorder="1" applyAlignment="1">
      <alignment vertical="center"/>
    </xf>
    <xf numFmtId="0" fontId="14" fillId="0" borderId="8" xfId="0" applyNumberFormat="1" applyFont="1" applyFill="1" applyBorder="1" applyAlignment="1" applyProtection="1">
      <alignment horizontal="center" vertical="center"/>
    </xf>
    <xf numFmtId="0" fontId="14" fillId="0" borderId="1" xfId="0" applyNumberFormat="1" applyFont="1" applyFill="1" applyBorder="1" applyAlignment="1" applyProtection="1">
      <alignment horizontal="center" vertical="center" wrapText="1"/>
    </xf>
    <xf numFmtId="0" fontId="11" fillId="0" borderId="1" xfId="0" applyNumberFormat="1" applyFont="1" applyFill="1" applyBorder="1" applyAlignment="1" applyProtection="1">
      <alignment horizontal="center" vertical="center" wrapText="1"/>
    </xf>
    <xf numFmtId="0" fontId="11" fillId="0" borderId="1" xfId="0" applyFont="1" applyFill="1" applyBorder="1" applyAlignment="1" applyProtection="1">
      <alignment vertical="center"/>
    </xf>
    <xf numFmtId="176" fontId="11" fillId="0" borderId="1" xfId="0" applyNumberFormat="1" applyFont="1" applyFill="1" applyBorder="1" applyAlignment="1" applyProtection="1">
      <alignment vertical="center"/>
    </xf>
    <xf numFmtId="0" fontId="9" fillId="0" borderId="1" xfId="0" applyFont="1" applyFill="1" applyBorder="1" applyAlignment="1" applyProtection="1">
      <alignment horizontal="center" vertical="center"/>
    </xf>
    <xf numFmtId="0" fontId="11" fillId="0" borderId="8" xfId="0" applyFont="1" applyFill="1" applyBorder="1" applyAlignment="1" applyProtection="1">
      <alignment horizontal="center" vertical="center"/>
    </xf>
    <xf numFmtId="0" fontId="14" fillId="0" borderId="1" xfId="0" applyFont="1" applyFill="1" applyBorder="1" applyAlignment="1" applyProtection="1">
      <alignment horizontal="center" vertical="center" wrapText="1"/>
    </xf>
    <xf numFmtId="177" fontId="11" fillId="0" borderId="1" xfId="0" applyNumberFormat="1" applyFont="1" applyFill="1" applyBorder="1" applyAlignment="1" applyProtection="1">
      <alignment horizontal="center" vertical="center" wrapText="1"/>
    </xf>
    <xf numFmtId="176" fontId="11" fillId="0" borderId="1" xfId="0" applyNumberFormat="1" applyFont="1" applyFill="1" applyBorder="1" applyAlignment="1" applyProtection="1">
      <alignment horizontal="center" vertical="center" wrapText="1"/>
    </xf>
    <xf numFmtId="0" fontId="11" fillId="0" borderId="1" xfId="0" applyFont="1" applyFill="1" applyBorder="1" applyAlignment="1" applyProtection="1">
      <alignment horizontal="center" vertical="center" wrapText="1"/>
    </xf>
    <xf numFmtId="0" fontId="11" fillId="0" borderId="1" xfId="0" applyNumberFormat="1" applyFont="1" applyFill="1" applyBorder="1" applyAlignment="1" applyProtection="1">
      <alignment horizontal="center" vertical="center"/>
    </xf>
    <xf numFmtId="0" fontId="15" fillId="0" borderId="1" xfId="0" applyFont="1" applyFill="1" applyBorder="1" applyAlignment="1">
      <alignment horizontal="center" vertical="center"/>
    </xf>
    <xf numFmtId="177" fontId="14" fillId="0" borderId="1" xfId="0" applyNumberFormat="1" applyFont="1" applyFill="1" applyBorder="1" applyAlignment="1" applyProtection="1">
      <alignment horizontal="center" vertical="center" wrapText="1"/>
    </xf>
    <xf numFmtId="9" fontId="11" fillId="0" borderId="1" xfId="11" applyFont="1" applyBorder="1" applyAlignment="1">
      <alignment horizontal="center" vertical="center"/>
    </xf>
    <xf numFmtId="177" fontId="11" fillId="0" borderId="1" xfId="0" applyNumberFormat="1" applyFont="1" applyFill="1" applyBorder="1" applyAlignment="1" applyProtection="1">
      <alignment horizontal="center" vertical="center"/>
    </xf>
    <xf numFmtId="9" fontId="11" fillId="0" borderId="1" xfId="0" applyNumberFormat="1" applyFont="1" applyFill="1" applyBorder="1" applyAlignment="1">
      <alignment horizontal="center" vertical="center"/>
    </xf>
    <xf numFmtId="177" fontId="9" fillId="0" borderId="7" xfId="0" applyNumberFormat="1" applyFont="1" applyFill="1" applyBorder="1" applyAlignment="1">
      <alignment vertical="center"/>
    </xf>
    <xf numFmtId="0" fontId="16" fillId="0" borderId="7" xfId="0" applyFont="1" applyFill="1" applyBorder="1" applyAlignment="1">
      <alignment horizontal="right" vertical="center"/>
    </xf>
    <xf numFmtId="0" fontId="9" fillId="0" borderId="1" xfId="0" applyFont="1" applyFill="1" applyBorder="1" applyAlignment="1" applyProtection="1">
      <alignment horizontal="center" vertical="center" wrapText="1"/>
    </xf>
    <xf numFmtId="177" fontId="9" fillId="0" borderId="1" xfId="0" applyNumberFormat="1" applyFont="1" applyFill="1" applyBorder="1" applyAlignment="1" applyProtection="1">
      <alignment horizontal="center" vertical="center" wrapText="1"/>
    </xf>
    <xf numFmtId="177" fontId="11" fillId="0" borderId="1" xfId="11" applyNumberFormat="1" applyFont="1" applyBorder="1" applyAlignment="1">
      <alignment horizontal="center" vertical="center"/>
    </xf>
    <xf numFmtId="0" fontId="0" fillId="0" borderId="1" xfId="0" applyFont="1" applyBorder="1" applyAlignment="1">
      <alignment horizontal="center" vertical="center"/>
    </xf>
    <xf numFmtId="177" fontId="9" fillId="0" borderId="1" xfId="0" applyNumberFormat="1" applyFont="1" applyFill="1" applyBorder="1" applyAlignment="1">
      <alignment horizontal="center" vertical="center"/>
    </xf>
    <xf numFmtId="177" fontId="11" fillId="0" borderId="1" xfId="0" applyNumberFormat="1" applyFont="1" applyFill="1" applyBorder="1" applyAlignment="1">
      <alignment horizontal="center" vertical="center"/>
    </xf>
  </cellXfs>
  <cellStyles count="52">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常规_合作医疗基金申请表1" xfId="27"/>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 name="Normal" xfId="50"/>
    <cellStyle name="常规 2" xfId="51"/>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M7"/>
  <sheetViews>
    <sheetView tabSelected="1" workbookViewId="0">
      <selection activeCell="F16" sqref="F16"/>
    </sheetView>
  </sheetViews>
  <sheetFormatPr defaultColWidth="9" defaultRowHeight="14.25" outlineLevelRow="6"/>
  <cols>
    <col min="1" max="1" width="14.375" style="24" customWidth="1"/>
    <col min="2" max="2" width="9.5" style="25" customWidth="1"/>
    <col min="3" max="3" width="8" style="26" customWidth="1"/>
    <col min="4" max="4" width="5.875" style="24" customWidth="1"/>
    <col min="5" max="5" width="8.13333333333333" style="27" customWidth="1"/>
    <col min="6" max="6" width="10.125" style="25" customWidth="1"/>
    <col min="7" max="7" width="9.25" style="24" customWidth="1"/>
    <col min="8" max="8" width="5.875" style="24" customWidth="1"/>
    <col min="9" max="9" width="10.5666666666667" style="24" customWidth="1"/>
    <col min="10" max="10" width="7.1" style="26" customWidth="1"/>
    <col min="11" max="11" width="10.75" style="24"/>
    <col min="12" max="12" width="10.75" style="28"/>
    <col min="13" max="13" width="17.5583333333333" style="29" customWidth="1"/>
    <col min="14" max="16384" width="9" style="24"/>
  </cols>
  <sheetData>
    <row r="1" ht="30" customHeight="1" spans="1:5">
      <c r="A1" s="30" t="s">
        <v>0</v>
      </c>
      <c r="B1" s="31"/>
      <c r="C1" s="32"/>
      <c r="D1" s="30"/>
      <c r="E1" s="33"/>
    </row>
    <row r="2" ht="53" customHeight="1" spans="1:13">
      <c r="A2" s="34" t="s">
        <v>1</v>
      </c>
      <c r="B2" s="34"/>
      <c r="C2" s="34"/>
      <c r="D2" s="34"/>
      <c r="E2" s="34"/>
      <c r="F2" s="34"/>
      <c r="G2" s="34"/>
      <c r="H2" s="34"/>
      <c r="I2" s="34"/>
      <c r="J2" s="34"/>
      <c r="K2" s="34"/>
      <c r="L2" s="34"/>
      <c r="M2" s="34"/>
    </row>
    <row r="3" ht="20.25" customHeight="1" spans="1:13">
      <c r="A3" s="35"/>
      <c r="B3" s="35"/>
      <c r="C3" s="35"/>
      <c r="D3" s="35"/>
      <c r="E3" s="35"/>
      <c r="F3" s="35"/>
      <c r="G3" s="35"/>
      <c r="H3" s="35"/>
      <c r="I3" s="35"/>
      <c r="J3" s="53"/>
      <c r="K3" s="35"/>
      <c r="L3" s="35"/>
      <c r="M3" s="54" t="s">
        <v>2</v>
      </c>
    </row>
    <row r="4" s="23" customFormat="1" ht="41.25" customHeight="1" spans="1:13">
      <c r="A4" s="36" t="s">
        <v>3</v>
      </c>
      <c r="B4" s="37" t="s">
        <v>4</v>
      </c>
      <c r="C4" s="38"/>
      <c r="D4" s="39"/>
      <c r="E4" s="40"/>
      <c r="F4" s="37" t="s">
        <v>5</v>
      </c>
      <c r="G4" s="38"/>
      <c r="H4" s="41"/>
      <c r="I4" s="41"/>
      <c r="J4" s="44" t="s">
        <v>6</v>
      </c>
      <c r="K4" s="55" t="s">
        <v>7</v>
      </c>
      <c r="L4" s="55" t="s">
        <v>8</v>
      </c>
      <c r="M4" s="46" t="s">
        <v>9</v>
      </c>
    </row>
    <row r="5" s="23" customFormat="1" ht="62" customHeight="1" spans="1:13">
      <c r="A5" s="42"/>
      <c r="B5" s="43" t="s">
        <v>10</v>
      </c>
      <c r="C5" s="44" t="s">
        <v>11</v>
      </c>
      <c r="D5" s="38" t="s">
        <v>12</v>
      </c>
      <c r="E5" s="45" t="s">
        <v>13</v>
      </c>
      <c r="F5" s="43" t="s">
        <v>14</v>
      </c>
      <c r="G5" s="46" t="s">
        <v>15</v>
      </c>
      <c r="H5" s="38" t="s">
        <v>12</v>
      </c>
      <c r="I5" s="38" t="s">
        <v>16</v>
      </c>
      <c r="J5" s="56"/>
      <c r="K5" s="55"/>
      <c r="L5" s="55"/>
      <c r="M5" s="46"/>
    </row>
    <row r="6" s="23" customFormat="1" ht="42" customHeight="1" spans="1:13">
      <c r="A6" s="42"/>
      <c r="B6" s="37">
        <v>1</v>
      </c>
      <c r="C6" s="44">
        <v>2</v>
      </c>
      <c r="D6" s="38">
        <v>3</v>
      </c>
      <c r="E6" s="45" t="s">
        <v>17</v>
      </c>
      <c r="F6" s="37">
        <v>5</v>
      </c>
      <c r="G6" s="38">
        <v>6</v>
      </c>
      <c r="H6" s="38">
        <v>7</v>
      </c>
      <c r="I6" s="38" t="s">
        <v>18</v>
      </c>
      <c r="J6" s="44" t="s">
        <v>19</v>
      </c>
      <c r="K6" s="41">
        <v>10</v>
      </c>
      <c r="L6" s="41" t="s">
        <v>20</v>
      </c>
      <c r="M6" s="39"/>
    </row>
    <row r="7" s="24" customFormat="1" ht="24" customHeight="1" spans="1:13">
      <c r="A7" s="47" t="s">
        <v>21</v>
      </c>
      <c r="B7" s="48">
        <v>4051</v>
      </c>
      <c r="C7" s="49">
        <f>B7*1</f>
        <v>4051</v>
      </c>
      <c r="D7" s="50">
        <v>0.6</v>
      </c>
      <c r="E7" s="51">
        <f>ROUND(C7*D7*50/10000,0)</f>
        <v>12</v>
      </c>
      <c r="F7" s="48">
        <v>937</v>
      </c>
      <c r="G7" s="49">
        <f>F7*1.01</f>
        <v>946.37</v>
      </c>
      <c r="H7" s="52">
        <v>0.36</v>
      </c>
      <c r="I7" s="51">
        <f>ROUND(G7*52*12*H7/10000,0)</f>
        <v>21</v>
      </c>
      <c r="J7" s="57">
        <f>E7+I7</f>
        <v>33</v>
      </c>
      <c r="K7" s="58">
        <v>1</v>
      </c>
      <c r="L7" s="59">
        <f>J7+K7</f>
        <v>34</v>
      </c>
      <c r="M7" s="60" t="s">
        <v>22</v>
      </c>
    </row>
  </sheetData>
  <mergeCells count="9">
    <mergeCell ref="A1:B1"/>
    <mergeCell ref="A2:M2"/>
    <mergeCell ref="B4:E4"/>
    <mergeCell ref="F4:I4"/>
    <mergeCell ref="A4:A6"/>
    <mergeCell ref="J4:J5"/>
    <mergeCell ref="K4:K5"/>
    <mergeCell ref="L4:L5"/>
    <mergeCell ref="M4:M5"/>
  </mergeCells>
  <printOptions horizontalCentered="1"/>
  <pageMargins left="0.354166666666667" right="0.354166666666667" top="1.0625" bottom="0.468055555555556" header="0.393055555555556" footer="0.538888888888889"/>
  <pageSetup paperSize="9" fitToHeight="0"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8"/>
  <sheetViews>
    <sheetView topLeftCell="A7" workbookViewId="0">
      <selection activeCell="D5" sqref="D5"/>
    </sheetView>
  </sheetViews>
  <sheetFormatPr defaultColWidth="9" defaultRowHeight="13.5" outlineLevelCol="4"/>
  <cols>
    <col min="1" max="1" width="15.875" customWidth="1"/>
    <col min="3" max="3" width="13.75" customWidth="1"/>
    <col min="4" max="4" width="18.875" customWidth="1"/>
    <col min="5" max="5" width="35.375" customWidth="1"/>
  </cols>
  <sheetData>
    <row r="1" ht="14.25" spans="1:5">
      <c r="A1" s="1" t="s">
        <v>23</v>
      </c>
      <c r="B1" s="2"/>
      <c r="C1" s="2"/>
      <c r="D1" s="2"/>
      <c r="E1" s="2"/>
    </row>
    <row r="2" ht="20.25" spans="1:5">
      <c r="A2" s="3" t="s">
        <v>24</v>
      </c>
      <c r="B2" s="4"/>
      <c r="C2" s="4"/>
      <c r="D2" s="4"/>
      <c r="E2" s="4"/>
    </row>
    <row r="3" spans="1:5">
      <c r="A3" s="5" t="s">
        <v>25</v>
      </c>
      <c r="B3" s="6" t="s">
        <v>26</v>
      </c>
      <c r="C3" s="6"/>
      <c r="D3" s="6"/>
      <c r="E3" s="6"/>
    </row>
    <row r="4" spans="1:5">
      <c r="A4" s="5" t="s">
        <v>27</v>
      </c>
      <c r="B4" s="6" t="s">
        <v>28</v>
      </c>
      <c r="C4" s="6"/>
      <c r="D4" s="6"/>
      <c r="E4" s="6"/>
    </row>
    <row r="5" spans="1:5">
      <c r="A5" s="7" t="s">
        <v>29</v>
      </c>
      <c r="B5" s="8" t="s">
        <v>30</v>
      </c>
      <c r="C5" s="9"/>
      <c r="D5" s="7" t="s">
        <v>31</v>
      </c>
      <c r="E5" s="10" t="s">
        <v>32</v>
      </c>
    </row>
    <row r="6" spans="1:5">
      <c r="A6" s="11" t="s">
        <v>33</v>
      </c>
      <c r="B6" s="11" t="s">
        <v>34</v>
      </c>
      <c r="C6" s="11"/>
      <c r="D6" s="11"/>
      <c r="E6" s="12">
        <v>34</v>
      </c>
    </row>
    <row r="7" spans="1:5">
      <c r="A7" s="11"/>
      <c r="B7" s="11" t="s">
        <v>35</v>
      </c>
      <c r="C7" s="11"/>
      <c r="D7" s="11"/>
      <c r="E7" s="12"/>
    </row>
    <row r="8" spans="1:5">
      <c r="A8" s="11"/>
      <c r="B8" s="11" t="s">
        <v>36</v>
      </c>
      <c r="C8" s="11"/>
      <c r="D8" s="11"/>
      <c r="E8" s="12">
        <v>34</v>
      </c>
    </row>
    <row r="9" spans="1:5">
      <c r="A9" s="7" t="s">
        <v>37</v>
      </c>
      <c r="B9" s="13" t="s">
        <v>38</v>
      </c>
      <c r="C9" s="13"/>
      <c r="D9" s="13"/>
      <c r="E9" s="13"/>
    </row>
    <row r="10" spans="1:5">
      <c r="A10" s="6" t="s">
        <v>39</v>
      </c>
      <c r="B10" s="14" t="s">
        <v>40</v>
      </c>
      <c r="C10" s="14" t="s">
        <v>41</v>
      </c>
      <c r="D10" s="14" t="s">
        <v>42</v>
      </c>
      <c r="E10" s="14" t="s">
        <v>43</v>
      </c>
    </row>
    <row r="11" ht="27" spans="1:5">
      <c r="A11" s="6"/>
      <c r="B11" s="15" t="s">
        <v>44</v>
      </c>
      <c r="C11" s="6" t="s">
        <v>45</v>
      </c>
      <c r="D11" s="13" t="s">
        <v>46</v>
      </c>
      <c r="E11" s="16">
        <v>1</v>
      </c>
    </row>
    <row r="12" ht="42" customHeight="1" spans="1:5">
      <c r="A12" s="6"/>
      <c r="B12" s="17"/>
      <c r="C12" s="6"/>
      <c r="D12" s="13" t="s">
        <v>47</v>
      </c>
      <c r="E12" s="16">
        <v>1</v>
      </c>
    </row>
    <row r="13" ht="51" customHeight="1" spans="1:5">
      <c r="A13" s="6"/>
      <c r="B13" s="17"/>
      <c r="C13" s="15" t="s">
        <v>48</v>
      </c>
      <c r="D13" s="13" t="s">
        <v>49</v>
      </c>
      <c r="E13" s="16">
        <v>1</v>
      </c>
    </row>
    <row r="14" ht="27" spans="1:5">
      <c r="A14" s="14"/>
      <c r="B14" s="17"/>
      <c r="C14" s="18"/>
      <c r="D14" s="13" t="s">
        <v>50</v>
      </c>
      <c r="E14" s="16">
        <v>1</v>
      </c>
    </row>
    <row r="15" ht="57" customHeight="1" spans="1:5">
      <c r="A15" s="14"/>
      <c r="B15" s="18"/>
      <c r="C15" s="14" t="s">
        <v>51</v>
      </c>
      <c r="D15" s="13" t="s">
        <v>52</v>
      </c>
      <c r="E15" s="19" t="s">
        <v>53</v>
      </c>
    </row>
    <row r="16" ht="27" spans="1:5">
      <c r="A16" s="14"/>
      <c r="B16" s="14" t="s">
        <v>54</v>
      </c>
      <c r="C16" s="14" t="s">
        <v>55</v>
      </c>
      <c r="D16" s="13" t="s">
        <v>56</v>
      </c>
      <c r="E16" s="19" t="s">
        <v>57</v>
      </c>
    </row>
    <row r="17" ht="27" spans="1:5">
      <c r="A17" s="14"/>
      <c r="B17" s="14"/>
      <c r="C17" s="20" t="s">
        <v>58</v>
      </c>
      <c r="D17" s="13" t="s">
        <v>59</v>
      </c>
      <c r="E17" s="21" t="s">
        <v>60</v>
      </c>
    </row>
    <row r="18" ht="27" spans="1:5">
      <c r="A18" s="14"/>
      <c r="B18" s="20" t="s">
        <v>61</v>
      </c>
      <c r="C18" s="22"/>
      <c r="D18" s="22"/>
      <c r="E18" s="22"/>
    </row>
  </sheetData>
  <mergeCells count="14">
    <mergeCell ref="A2:E2"/>
    <mergeCell ref="B3:E3"/>
    <mergeCell ref="B4:E4"/>
    <mergeCell ref="B5:C5"/>
    <mergeCell ref="B6:D6"/>
    <mergeCell ref="B7:D7"/>
    <mergeCell ref="B8:D8"/>
    <mergeCell ref="B9:E9"/>
    <mergeCell ref="A6:A8"/>
    <mergeCell ref="A10:A18"/>
    <mergeCell ref="B11:B15"/>
    <mergeCell ref="B16:B17"/>
    <mergeCell ref="C11:C12"/>
    <mergeCell ref="C13:C14"/>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2022资金下达</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Administrator</cp:lastModifiedBy>
  <dcterms:created xsi:type="dcterms:W3CDTF">2018-12-17T08:26:00Z</dcterms:created>
  <cp:lastPrinted>2020-12-23T10:00:00Z</cp:lastPrinted>
  <dcterms:modified xsi:type="dcterms:W3CDTF">2022-03-03T10:07:53Z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2052-11.3.0.8775</vt:lpwstr>
  </property>
</Properties>
</file>